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UCRU\CJ Iasi\Lucru\Grafice finale\Grupa 8\"/>
    </mc:Choice>
  </mc:AlternateContent>
  <xr:revisionPtr revIDLastSave="0" documentId="13_ncr:1_{ACFBEE71-4F13-4BF2-91A4-E1238ECC8DD5}" xr6:coauthVersionLast="47" xr6:coauthVersionMax="47" xr10:uidLastSave="{00000000-0000-0000-0000-000000000000}"/>
  <bookViews>
    <workbookView xWindow="7950" yWindow="945" windowWidth="15000" windowHeight="14505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Q27" i="1" l="1"/>
  <c r="Q26" i="1" s="1"/>
  <c r="Q25" i="1" s="1"/>
  <c r="Q24" i="1" s="1"/>
  <c r="Q23" i="1" s="1"/>
  <c r="Q22" i="1" s="1"/>
  <c r="R27" i="1"/>
  <c r="R26" i="1" s="1"/>
  <c r="R25" i="1" s="1"/>
  <c r="R24" i="1" s="1"/>
  <c r="R23" i="1" s="1"/>
  <c r="R22" i="1" s="1"/>
  <c r="S30" i="1"/>
  <c r="S29" i="1" s="1"/>
  <c r="S28" i="1" s="1"/>
  <c r="S27" i="1" s="1"/>
  <c r="S26" i="1" s="1"/>
  <c r="S25" i="1" s="1"/>
  <c r="S24" i="1" s="1"/>
  <c r="S23" i="1" s="1"/>
  <c r="S22" i="1" s="1"/>
  <c r="T27" i="1"/>
  <c r="T26" i="1" s="1"/>
  <c r="T25" i="1" s="1"/>
  <c r="T24" i="1" s="1"/>
  <c r="T23" i="1" s="1"/>
  <c r="T22" i="1" s="1"/>
  <c r="U30" i="1"/>
  <c r="U29" i="1" s="1"/>
  <c r="U28" i="1" s="1"/>
  <c r="U27" i="1" s="1"/>
  <c r="U26" i="1" s="1"/>
  <c r="U25" i="1" s="1"/>
  <c r="U24" i="1" s="1"/>
  <c r="U23" i="1" s="1"/>
  <c r="U22" i="1" s="1"/>
  <c r="B15" i="1"/>
  <c r="B16" i="1" s="1"/>
  <c r="B17" i="1" s="1"/>
  <c r="B18" i="1" s="1"/>
  <c r="B19" i="1" s="1"/>
  <c r="B20" i="1" s="1"/>
  <c r="C15" i="1"/>
  <c r="C16" i="1" s="1"/>
  <c r="C17" i="1" s="1"/>
  <c r="C18" i="1" s="1"/>
  <c r="C19" i="1" s="1"/>
  <c r="C20" i="1" s="1"/>
  <c r="D15" i="1"/>
  <c r="D16" i="1" s="1"/>
  <c r="D17" i="1" s="1"/>
  <c r="D18" i="1" s="1"/>
  <c r="D19" i="1" s="1"/>
  <c r="D20" i="1" s="1"/>
  <c r="E15" i="1"/>
  <c r="F15" i="1"/>
  <c r="E16" i="1"/>
  <c r="E17" i="1" s="1"/>
  <c r="E18" i="1" s="1"/>
  <c r="E19" i="1" s="1"/>
  <c r="E20" i="1" s="1"/>
  <c r="F16" i="1"/>
  <c r="F17" i="1" s="1"/>
  <c r="F18" i="1" s="1"/>
  <c r="F19" i="1" s="1"/>
  <c r="F20" i="1" s="1"/>
  <c r="AG12" i="1"/>
  <c r="AH12" i="1" s="1"/>
  <c r="AD15" i="1" s="1"/>
  <c r="AC30" i="1" l="1"/>
  <c r="AE30" i="1" s="1"/>
  <c r="AC31" i="1"/>
  <c r="AE31" i="1" s="1"/>
  <c r="P30" i="1" l="1"/>
  <c r="P29" i="1" s="1"/>
  <c r="AC24" i="1"/>
  <c r="AE24" i="1" s="1"/>
  <c r="AC25" i="1"/>
  <c r="AE25" i="1" s="1"/>
  <c r="AC26" i="1"/>
  <c r="AE26" i="1" s="1"/>
  <c r="AC27" i="1"/>
  <c r="AE27" i="1" s="1"/>
  <c r="AC28" i="1"/>
  <c r="AE28" i="1" s="1"/>
  <c r="AC29" i="1"/>
  <c r="AE29" i="1" s="1"/>
  <c r="AC18" i="1"/>
  <c r="AE18" i="1" s="1"/>
  <c r="AC19" i="1"/>
  <c r="AE19" i="1" s="1"/>
  <c r="AC20" i="1"/>
  <c r="AE20" i="1" s="1"/>
  <c r="AC21" i="1"/>
  <c r="AE21" i="1" s="1"/>
  <c r="AC22" i="1"/>
  <c r="AE22" i="1" s="1"/>
  <c r="AC23" i="1"/>
  <c r="AE23" i="1" s="1"/>
  <c r="AC16" i="1"/>
  <c r="AE16" i="1" s="1"/>
  <c r="AC17" i="1"/>
  <c r="AE17" i="1" s="1"/>
  <c r="AC15" i="1"/>
  <c r="AE15" i="1" s="1"/>
  <c r="U21" i="1" l="1"/>
  <c r="U20" i="1" s="1"/>
  <c r="U19" i="1" s="1"/>
  <c r="U18" i="1" s="1"/>
  <c r="U17" i="1" s="1"/>
  <c r="U16" i="1" s="1"/>
  <c r="U15" i="1" s="1"/>
  <c r="U14" i="1" s="1"/>
  <c r="T21" i="1"/>
  <c r="T20" i="1" s="1"/>
  <c r="T19" i="1" s="1"/>
  <c r="T18" i="1" s="1"/>
  <c r="T17" i="1" s="1"/>
  <c r="T16" i="1" s="1"/>
  <c r="T15" i="1" s="1"/>
  <c r="T14" i="1" s="1"/>
  <c r="S21" i="1"/>
  <c r="S20" i="1" s="1"/>
  <c r="S19" i="1" s="1"/>
  <c r="S18" i="1" s="1"/>
  <c r="S17" i="1" s="1"/>
  <c r="S16" i="1" s="1"/>
  <c r="S15" i="1" s="1"/>
  <c r="S14" i="1" s="1"/>
  <c r="R21" i="1"/>
  <c r="R20" i="1" s="1"/>
  <c r="R19" i="1" s="1"/>
  <c r="R18" i="1" s="1"/>
  <c r="R17" i="1" s="1"/>
  <c r="R16" i="1" s="1"/>
  <c r="R15" i="1" s="1"/>
  <c r="R14" i="1" s="1"/>
  <c r="Q21" i="1"/>
  <c r="Q20" i="1" s="1"/>
  <c r="Q19" i="1" s="1"/>
  <c r="Q18" i="1" s="1"/>
  <c r="Q17" i="1" s="1"/>
  <c r="Q16" i="1" s="1"/>
  <c r="Q15" i="1" s="1"/>
  <c r="Q14" i="1" s="1"/>
  <c r="F21" i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E21" i="1"/>
  <c r="E22" i="1" s="1"/>
  <c r="E23" i="1" s="1"/>
  <c r="E24" i="1" s="1"/>
  <c r="E25" i="1" s="1"/>
  <c r="E26" i="1" s="1"/>
  <c r="E27" i="1" s="1"/>
  <c r="E28" i="1" s="1"/>
  <c r="D21" i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C21" i="1"/>
  <c r="C22" i="1" s="1"/>
  <c r="C23" i="1" s="1"/>
  <c r="C24" i="1" s="1"/>
  <c r="C25" i="1" s="1"/>
  <c r="C26" i="1" s="1"/>
  <c r="C27" i="1" s="1"/>
  <c r="C28" i="1" s="1"/>
  <c r="B21" i="1"/>
  <c r="B22" i="1" s="1"/>
  <c r="B23" i="1" s="1"/>
  <c r="B24" i="1" s="1"/>
  <c r="B25" i="1" s="1"/>
  <c r="B26" i="1" s="1"/>
  <c r="B27" i="1" s="1"/>
  <c r="B28" i="1" s="1"/>
  <c r="P28" i="1"/>
  <c r="P27" i="1" s="1"/>
  <c r="P26" i="1" s="1"/>
  <c r="P25" i="1" s="1"/>
  <c r="P24" i="1" s="1"/>
  <c r="P23" i="1" s="1"/>
  <c r="P22" i="1" s="1"/>
  <c r="P21" i="1" s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<sst xmlns="http://schemas.openxmlformats.org/spreadsheetml/2006/main" count="59" uniqueCount="46">
  <si>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</si>
  <si>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</si>
  <si>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</si>
  <si>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</si>
  <si>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</si>
  <si>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</si>
  <si>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</si>
  <si>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</si>
  <si>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</si>
  <si>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</si>
  <si>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</si>
  <si>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</si>
  <si>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</si>
  <si>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</si>
  <si>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</si>
  <si>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</si>
  <si>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</si>
  <si>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</si>
  <si>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</si>
  <si>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</si>
  <si>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</si>
  <si>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</si>
  <si>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</si>
  <si>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</si>
  <si>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</si>
  <si>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</si>
  <si>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PAŞCANI - At. .............. SRL</t>
  </si>
  <si>
    <t>PAȘCANI - Albito</t>
  </si>
  <si>
    <t>PAȘCANI – Pasarela</t>
  </si>
  <si>
    <t>BLĂGEȘTI - Ram.</t>
  </si>
  <si>
    <t>HĂRMĂNEȘTII VECHI - Cămin</t>
  </si>
  <si>
    <t>HĂRMĂNEȘTII VECHI - Centru</t>
  </si>
  <si>
    <t>HĂRMĂNEȘTII VECHI - Școală</t>
  </si>
  <si>
    <t>BOLDEŞTI - Pod</t>
  </si>
  <si>
    <t>TODIREȘTI - Capăt sat</t>
  </si>
  <si>
    <t>TODIREȘTI - Trașcău</t>
  </si>
  <si>
    <t>TODIREȘTI - Cămin</t>
  </si>
  <si>
    <t>TODIREȘTI - Cizmaru</t>
  </si>
  <si>
    <t>TODIREȘTI - Balcan</t>
  </si>
  <si>
    <t>TODIREȘTI - Școală Deal</t>
  </si>
  <si>
    <t>TODIREȘTI - Satul Nou</t>
  </si>
  <si>
    <t>STROEȘTI - Centru</t>
  </si>
  <si>
    <t>BĂICENI - Intrare</t>
  </si>
  <si>
    <t>BĂICENI - Școală</t>
  </si>
  <si>
    <t>A. Denumirea traseului: PAŞCANI – Hărmănești – TODIREŞTI / BĂICENI</t>
  </si>
  <si>
    <t xml:space="preserve">    Codul traseului: G8T9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</si>
</sst>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3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10" fillId="0" borderId="2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46"/>
  <sheetViews>
    <sheetView tabSelected="1" workbookViewId="0">
      <selection activeCell="AJ21" sqref="AJ21"/>
    </sheetView>
  </sheetViews>
  <sheetFormatPr defaultRowHeight="15" x14ac:dyDescent="0.25"/>
  <cols>
    <col min="1" max="2" width="4.5703125" style="6" customWidth="1"/>
    <col min="3" max="12" width="4.5703125" style="3" customWidth="1"/>
    <col min="13" max="13" width="5.5703125" style="3" customWidth="1"/>
    <col min="14" max="14" width="2.85546875" style="3" customWidth="1"/>
    <col min="15" max="15" width="18.140625" style="3" customWidth="1"/>
    <col min="16" max="28" width="4.5703125" style="3" customWidth="1"/>
  </cols>
  <sheetData>
    <row r="1" spans="1:34" x14ac:dyDescent="0.25">
      <c r="A1" s="1"/>
      <c r="B1" s="2"/>
      <c r="C1" s="1"/>
      <c r="D1" s="1"/>
    </row>
    <row r="2" spans="1:34" x14ac:dyDescent="0.25">
      <c r="A2" s="1"/>
      <c r="B2" s="4"/>
      <c r="C2" s="1"/>
      <c r="D2" s="1"/>
      <c r="W2" s="59" t="s">
        <v>0</v>
      </c>
      <c r="X2" s="59"/>
      <c r="Y2" s="59"/>
      <c r="Z2" s="59"/>
      <c r="AA2" s="59"/>
      <c r="AB2" s="59"/>
    </row>
    <row r="3" spans="1:34" x14ac:dyDescent="0.25">
      <c r="A3" s="1"/>
      <c r="B3" s="4"/>
      <c r="C3" s="1"/>
      <c r="D3" s="1"/>
      <c r="W3" s="60"/>
      <c r="X3" s="60"/>
      <c r="Y3" s="60"/>
      <c r="Z3" s="60"/>
      <c r="AA3" s="60"/>
      <c r="AB3" s="60"/>
    </row>
    <row r="4" spans="1:34" x14ac:dyDescent="0.25">
      <c r="A4" s="5"/>
      <c r="B4" s="5"/>
      <c r="I4" s="1"/>
      <c r="J4" s="61" t="s">
        <v>1</v>
      </c>
      <c r="K4" s="61"/>
      <c r="L4" s="61"/>
      <c r="M4" s="61"/>
      <c r="N4" s="61"/>
      <c r="O4" s="61"/>
      <c r="P4" s="61"/>
      <c r="Q4" s="61"/>
      <c r="R4" s="61"/>
    </row>
    <row r="5" spans="1:34" x14ac:dyDescent="0.25">
      <c r="A5" s="5"/>
      <c r="B5" s="5"/>
      <c r="I5" s="1"/>
      <c r="J5" s="61" t="s">
        <v>2</v>
      </c>
      <c r="K5" s="61"/>
      <c r="L5" s="61"/>
      <c r="M5" s="61"/>
      <c r="N5" s="61"/>
      <c r="O5" s="61"/>
      <c r="P5" s="61"/>
      <c r="Q5" s="61"/>
      <c r="R5" s="61"/>
    </row>
    <row r="6" spans="1:34" x14ac:dyDescent="0.25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25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25">
      <c r="A8" s="8"/>
      <c r="B8" s="9"/>
      <c r="C8" s="9" t="s">
        <v>44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25">
      <c r="A9" s="8"/>
      <c r="B9" s="9"/>
      <c r="C9" s="9" t="s">
        <v>45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.75" thickBot="1" x14ac:dyDescent="0.3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.75" thickBot="1" x14ac:dyDescent="0.3">
      <c r="A11" s="62" t="s">
        <v>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12"/>
      <c r="N11" s="65" t="s">
        <v>5</v>
      </c>
      <c r="O11" s="12"/>
      <c r="P11" s="62" t="s">
        <v>6</v>
      </c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4"/>
      <c r="AF11" t="s">
        <v>25</v>
      </c>
      <c r="AG11" s="18">
        <v>37</v>
      </c>
      <c r="AH11">
        <v>60</v>
      </c>
    </row>
    <row r="12" spans="1:34" ht="15.75" thickBot="1" x14ac:dyDescent="0.3">
      <c r="A12" s="67" t="s">
        <v>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13" t="s">
        <v>8</v>
      </c>
      <c r="N12" s="66"/>
      <c r="O12" s="13" t="s">
        <v>9</v>
      </c>
      <c r="P12" s="67" t="s">
        <v>7</v>
      </c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9"/>
      <c r="AG12">
        <f>AD16</f>
        <v>28.8</v>
      </c>
      <c r="AH12">
        <f>AG12*AH11/AG11</f>
        <v>46.702702702702702</v>
      </c>
    </row>
    <row r="13" spans="1:34" ht="15.75" thickBot="1" x14ac:dyDescent="0.3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6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25">
      <c r="A14" s="23">
        <v>0.30208333333333331</v>
      </c>
      <c r="B14" s="54">
        <v>0.42708333333333331</v>
      </c>
      <c r="C14" s="54">
        <v>0.51041666666666663</v>
      </c>
      <c r="D14" s="54">
        <v>0.59375</v>
      </c>
      <c r="E14" s="54">
        <v>0.71875</v>
      </c>
      <c r="F14" s="54">
        <v>0.8125</v>
      </c>
      <c r="G14" s="28"/>
      <c r="H14" s="28"/>
      <c r="I14" s="28"/>
      <c r="J14" s="29"/>
      <c r="K14" s="29"/>
      <c r="L14" s="30"/>
      <c r="M14" s="39">
        <v>0</v>
      </c>
      <c r="N14" s="40">
        <v>1</v>
      </c>
      <c r="O14" s="52" t="s">
        <v>26</v>
      </c>
      <c r="P14" s="33">
        <f t="shared" ref="P14:U22" si="0">P15+$AE15</f>
        <v>0.37285879629629631</v>
      </c>
      <c r="Q14" s="33">
        <f t="shared" si="0"/>
        <v>0.47843750000000002</v>
      </c>
      <c r="R14" s="33">
        <f t="shared" si="0"/>
        <v>0.56524305555555543</v>
      </c>
      <c r="S14" s="33">
        <f t="shared" si="0"/>
        <v>0.66452546296296289</v>
      </c>
      <c r="T14" s="33">
        <f t="shared" si="0"/>
        <v>0.78052083333333322</v>
      </c>
      <c r="U14" s="33">
        <f t="shared" si="0"/>
        <v>0.29646990740740742</v>
      </c>
      <c r="V14" s="29"/>
      <c r="W14" s="29"/>
      <c r="X14" s="29"/>
      <c r="Y14" s="29"/>
      <c r="Z14" s="29"/>
      <c r="AA14" s="30"/>
    </row>
    <row r="15" spans="1:34" x14ac:dyDescent="0.25">
      <c r="A15" s="24">
        <f>A14+$AE15</f>
        <v>0.3042361111111111</v>
      </c>
      <c r="B15" s="55">
        <f t="shared" ref="B15:F15" si="1">B14+$AE15</f>
        <v>0.4292361111111111</v>
      </c>
      <c r="C15" s="55">
        <f t="shared" si="1"/>
        <v>0.51256944444444441</v>
      </c>
      <c r="D15" s="55">
        <f t="shared" si="1"/>
        <v>0.59590277777777778</v>
      </c>
      <c r="E15" s="55">
        <f t="shared" si="1"/>
        <v>0.72090277777777778</v>
      </c>
      <c r="F15" s="55">
        <f t="shared" si="1"/>
        <v>0.81465277777777778</v>
      </c>
      <c r="G15" s="27"/>
      <c r="H15" s="27"/>
      <c r="I15" s="27"/>
      <c r="J15" s="27"/>
      <c r="K15" s="27"/>
      <c r="L15" s="35"/>
      <c r="M15" s="38">
        <v>1.9</v>
      </c>
      <c r="N15" s="41">
        <v>2</v>
      </c>
      <c r="O15" s="51" t="s">
        <v>27</v>
      </c>
      <c r="P15" s="34">
        <f t="shared" si="0"/>
        <v>0.37070601851851853</v>
      </c>
      <c r="Q15" s="34">
        <f t="shared" si="0"/>
        <v>0.47628472222222223</v>
      </c>
      <c r="R15" s="34">
        <f t="shared" si="0"/>
        <v>0.56309027777777765</v>
      </c>
      <c r="S15" s="34">
        <f t="shared" si="0"/>
        <v>0.66237268518518511</v>
      </c>
      <c r="T15" s="34">
        <f t="shared" si="0"/>
        <v>0.77836805555555544</v>
      </c>
      <c r="U15" s="34">
        <f t="shared" si="0"/>
        <v>0.29431712962962964</v>
      </c>
      <c r="V15" s="27"/>
      <c r="W15" s="27"/>
      <c r="X15" s="27"/>
      <c r="Y15" s="27"/>
      <c r="Z15" s="27"/>
      <c r="AA15" s="31"/>
      <c r="AC15">
        <f>M15-M14</f>
        <v>1.9</v>
      </c>
      <c r="AD15" s="49">
        <f>ROUND(AH12,0)</f>
        <v>47</v>
      </c>
      <c r="AE15" s="19">
        <f>TIME(0,0,(60*AD$15*AC15/AD$16))</f>
        <v>2.1527777777777778E-3</v>
      </c>
      <c r="AF15" s="50" t="s">
        <v>24</v>
      </c>
    </row>
    <row r="16" spans="1:34" x14ac:dyDescent="0.25">
      <c r="A16" s="24">
        <f t="shared" ref="A16:F23" si="2">A15+$AE16</f>
        <v>0.30582175925925925</v>
      </c>
      <c r="B16" s="55">
        <f t="shared" si="2"/>
        <v>0.43082175925925925</v>
      </c>
      <c r="C16" s="55">
        <f t="shared" si="2"/>
        <v>0.51415509259259251</v>
      </c>
      <c r="D16" s="55">
        <f t="shared" si="2"/>
        <v>0.59748842592592588</v>
      </c>
      <c r="E16" s="55">
        <f t="shared" si="2"/>
        <v>0.72248842592592588</v>
      </c>
      <c r="F16" s="55">
        <f t="shared" si="2"/>
        <v>0.81623842592592588</v>
      </c>
      <c r="G16" s="27"/>
      <c r="H16" s="27"/>
      <c r="I16" s="27"/>
      <c r="J16" s="27"/>
      <c r="K16" s="27"/>
      <c r="L16" s="35"/>
      <c r="M16" s="36">
        <v>3.3</v>
      </c>
      <c r="N16" s="41">
        <v>3</v>
      </c>
      <c r="O16" s="51" t="s">
        <v>28</v>
      </c>
      <c r="P16" s="34">
        <f t="shared" si="0"/>
        <v>0.36912037037037038</v>
      </c>
      <c r="Q16" s="34">
        <f t="shared" si="0"/>
        <v>0.47469907407407408</v>
      </c>
      <c r="R16" s="34">
        <f t="shared" si="0"/>
        <v>0.56150462962962955</v>
      </c>
      <c r="S16" s="34">
        <f t="shared" si="0"/>
        <v>0.66078703703703701</v>
      </c>
      <c r="T16" s="34">
        <f t="shared" si="0"/>
        <v>0.77678240740740734</v>
      </c>
      <c r="U16" s="34">
        <f t="shared" si="0"/>
        <v>0.29273148148148148</v>
      </c>
      <c r="V16" s="27"/>
      <c r="W16" s="27"/>
      <c r="X16" s="27"/>
      <c r="Y16" s="27"/>
      <c r="Z16" s="27"/>
      <c r="AA16" s="31"/>
      <c r="AC16">
        <f t="shared" ref="AC16:AC31" si="3">M16-M15</f>
        <v>1.4</v>
      </c>
      <c r="AD16" s="18">
        <v>28.8</v>
      </c>
      <c r="AE16" s="19">
        <f t="shared" ref="AE16:AE31" si="4">TIME(0,0,(60*AD$15*AC16/AD$16))</f>
        <v>1.5856481481481481E-3</v>
      </c>
      <c r="AF16" s="48" t="s">
        <v>23</v>
      </c>
    </row>
    <row r="17" spans="1:31" x14ac:dyDescent="0.25">
      <c r="A17" s="24">
        <f t="shared" si="2"/>
        <v>0.31114583333333334</v>
      </c>
      <c r="B17" s="55">
        <f t="shared" si="2"/>
        <v>0.43614583333333334</v>
      </c>
      <c r="C17" s="55">
        <f t="shared" si="2"/>
        <v>0.5194791666666666</v>
      </c>
      <c r="D17" s="55">
        <f t="shared" si="2"/>
        <v>0.60281249999999997</v>
      </c>
      <c r="E17" s="55">
        <f t="shared" si="2"/>
        <v>0.72781249999999997</v>
      </c>
      <c r="F17" s="55">
        <f t="shared" si="2"/>
        <v>0.82156249999999997</v>
      </c>
      <c r="G17" s="27"/>
      <c r="H17" s="27"/>
      <c r="I17" s="27"/>
      <c r="J17" s="27"/>
      <c r="K17" s="27"/>
      <c r="L17" s="35"/>
      <c r="M17" s="36">
        <v>8</v>
      </c>
      <c r="N17" s="41">
        <v>4</v>
      </c>
      <c r="O17" s="51" t="s">
        <v>29</v>
      </c>
      <c r="P17" s="34">
        <f t="shared" si="0"/>
        <v>0.36379629629629628</v>
      </c>
      <c r="Q17" s="34">
        <f t="shared" si="0"/>
        <v>0.46937499999999999</v>
      </c>
      <c r="R17" s="34">
        <f t="shared" si="0"/>
        <v>0.55618055555555546</v>
      </c>
      <c r="S17" s="34">
        <f t="shared" si="0"/>
        <v>0.65546296296296291</v>
      </c>
      <c r="T17" s="34">
        <f t="shared" si="0"/>
        <v>0.77145833333333325</v>
      </c>
      <c r="U17" s="34">
        <f t="shared" si="0"/>
        <v>0.28740740740740739</v>
      </c>
      <c r="V17" s="27"/>
      <c r="W17" s="27"/>
      <c r="X17" s="27"/>
      <c r="Y17" s="27"/>
      <c r="Z17" s="27"/>
      <c r="AA17" s="31"/>
      <c r="AC17">
        <f t="shared" si="3"/>
        <v>4.7</v>
      </c>
      <c r="AE17" s="19">
        <f t="shared" si="4"/>
        <v>5.324074074074074E-3</v>
      </c>
    </row>
    <row r="18" spans="1:31" x14ac:dyDescent="0.25">
      <c r="A18" s="24">
        <f t="shared" si="2"/>
        <v>0.3127314814814815</v>
      </c>
      <c r="B18" s="55">
        <f t="shared" si="2"/>
        <v>0.4377314814814815</v>
      </c>
      <c r="C18" s="55">
        <f t="shared" si="2"/>
        <v>0.5210648148148147</v>
      </c>
      <c r="D18" s="55">
        <f t="shared" si="2"/>
        <v>0.60439814814814807</v>
      </c>
      <c r="E18" s="55">
        <f t="shared" si="2"/>
        <v>0.72939814814814807</v>
      </c>
      <c r="F18" s="55">
        <f t="shared" si="2"/>
        <v>0.82314814814814807</v>
      </c>
      <c r="G18" s="27"/>
      <c r="H18" s="27"/>
      <c r="I18" s="27"/>
      <c r="J18" s="27"/>
      <c r="K18" s="27"/>
      <c r="L18" s="35"/>
      <c r="M18" s="36">
        <v>9.4</v>
      </c>
      <c r="N18" s="41">
        <v>5</v>
      </c>
      <c r="O18" s="51" t="s">
        <v>30</v>
      </c>
      <c r="P18" s="34">
        <f t="shared" si="0"/>
        <v>0.36221064814814813</v>
      </c>
      <c r="Q18" s="34">
        <f t="shared" si="0"/>
        <v>0.46778935185185183</v>
      </c>
      <c r="R18" s="34">
        <f t="shared" si="0"/>
        <v>0.55459490740740736</v>
      </c>
      <c r="S18" s="34">
        <f t="shared" si="0"/>
        <v>0.65387731481481481</v>
      </c>
      <c r="T18" s="34">
        <f t="shared" si="0"/>
        <v>0.76987268518518515</v>
      </c>
      <c r="U18" s="34">
        <f t="shared" si="0"/>
        <v>0.28582175925925923</v>
      </c>
      <c r="V18" s="27"/>
      <c r="W18" s="27"/>
      <c r="X18" s="27"/>
      <c r="Y18" s="27"/>
      <c r="Z18" s="27"/>
      <c r="AA18" s="31"/>
      <c r="AC18">
        <f t="shared" si="3"/>
        <v>1.4000000000000004</v>
      </c>
      <c r="AE18" s="19">
        <f t="shared" si="4"/>
        <v>1.5856481481481481E-3</v>
      </c>
    </row>
    <row r="19" spans="1:31" x14ac:dyDescent="0.25">
      <c r="A19" s="24">
        <f t="shared" si="2"/>
        <v>0.31578703703703703</v>
      </c>
      <c r="B19" s="55">
        <f t="shared" si="2"/>
        <v>0.44078703703703703</v>
      </c>
      <c r="C19" s="55">
        <f t="shared" si="2"/>
        <v>0.52412037037037029</v>
      </c>
      <c r="D19" s="55">
        <f t="shared" si="2"/>
        <v>0.60745370370370366</v>
      </c>
      <c r="E19" s="55">
        <f t="shared" si="2"/>
        <v>0.73245370370370366</v>
      </c>
      <c r="F19" s="55">
        <f t="shared" si="2"/>
        <v>0.82620370370370366</v>
      </c>
      <c r="G19" s="27"/>
      <c r="H19" s="27"/>
      <c r="I19" s="27"/>
      <c r="J19" s="27"/>
      <c r="K19" s="27"/>
      <c r="L19" s="35"/>
      <c r="M19" s="36">
        <v>12.1</v>
      </c>
      <c r="N19" s="41">
        <v>6</v>
      </c>
      <c r="O19" s="51" t="s">
        <v>31</v>
      </c>
      <c r="P19" s="34">
        <f t="shared" si="0"/>
        <v>0.3591550925925926</v>
      </c>
      <c r="Q19" s="34">
        <f t="shared" si="0"/>
        <v>0.4647337962962963</v>
      </c>
      <c r="R19" s="34">
        <f t="shared" si="0"/>
        <v>0.55153935185185177</v>
      </c>
      <c r="S19" s="34">
        <f t="shared" si="0"/>
        <v>0.65082175925925922</v>
      </c>
      <c r="T19" s="34">
        <f t="shared" si="0"/>
        <v>0.76681712962962956</v>
      </c>
      <c r="U19" s="34">
        <f t="shared" si="0"/>
        <v>0.2827662037037037</v>
      </c>
      <c r="V19" s="27"/>
      <c r="W19" s="27"/>
      <c r="X19" s="27"/>
      <c r="Y19" s="27"/>
      <c r="Z19" s="27"/>
      <c r="AA19" s="31"/>
      <c r="AC19">
        <f t="shared" si="3"/>
        <v>2.6999999999999993</v>
      </c>
      <c r="AE19" s="19">
        <f t="shared" si="4"/>
        <v>3.0555555555555557E-3</v>
      </c>
    </row>
    <row r="20" spans="1:31" x14ac:dyDescent="0.25">
      <c r="A20" s="24">
        <f t="shared" si="2"/>
        <v>0.31668981481481479</v>
      </c>
      <c r="B20" s="55">
        <f t="shared" si="2"/>
        <v>0.44168981481481479</v>
      </c>
      <c r="C20" s="55">
        <f t="shared" si="2"/>
        <v>0.5250231481481481</v>
      </c>
      <c r="D20" s="55">
        <f t="shared" si="2"/>
        <v>0.60835648148148147</v>
      </c>
      <c r="E20" s="55">
        <f t="shared" si="2"/>
        <v>0.73335648148148147</v>
      </c>
      <c r="F20" s="55">
        <f t="shared" si="2"/>
        <v>0.82710648148148147</v>
      </c>
      <c r="G20" s="27"/>
      <c r="H20" s="27"/>
      <c r="I20" s="27"/>
      <c r="J20" s="27"/>
      <c r="K20" s="27"/>
      <c r="L20" s="35"/>
      <c r="M20" s="36">
        <v>12.9</v>
      </c>
      <c r="N20" s="41">
        <v>7</v>
      </c>
      <c r="O20" s="51" t="s">
        <v>32</v>
      </c>
      <c r="P20" s="34">
        <f t="shared" si="0"/>
        <v>0.35825231481481484</v>
      </c>
      <c r="Q20" s="34">
        <f t="shared" si="0"/>
        <v>0.46383101851851855</v>
      </c>
      <c r="R20" s="34">
        <f t="shared" si="0"/>
        <v>0.55063657407407396</v>
      </c>
      <c r="S20" s="34">
        <f t="shared" si="0"/>
        <v>0.64991898148148142</v>
      </c>
      <c r="T20" s="34">
        <f t="shared" si="0"/>
        <v>0.76591435185185175</v>
      </c>
      <c r="U20" s="34">
        <f t="shared" si="0"/>
        <v>0.28186342592592595</v>
      </c>
      <c r="V20" s="27"/>
      <c r="W20" s="27"/>
      <c r="X20" s="27"/>
      <c r="Y20" s="27"/>
      <c r="Z20" s="27"/>
      <c r="AA20" s="31"/>
      <c r="AC20">
        <f t="shared" si="3"/>
        <v>0.80000000000000071</v>
      </c>
      <c r="AE20" s="19">
        <f t="shared" si="4"/>
        <v>9.0277777777777774E-4</v>
      </c>
    </row>
    <row r="21" spans="1:31" x14ac:dyDescent="0.25">
      <c r="A21" s="24">
        <f t="shared" si="2"/>
        <v>0.31804398148148144</v>
      </c>
      <c r="B21" s="55">
        <f t="shared" si="2"/>
        <v>0.44304398148148144</v>
      </c>
      <c r="C21" s="55">
        <f t="shared" si="2"/>
        <v>0.52637731481481476</v>
      </c>
      <c r="D21" s="55">
        <f t="shared" si="2"/>
        <v>0.60971064814814813</v>
      </c>
      <c r="E21" s="55">
        <f t="shared" si="2"/>
        <v>0.73471064814814813</v>
      </c>
      <c r="F21" s="55">
        <f t="shared" si="2"/>
        <v>0.82846064814814813</v>
      </c>
      <c r="G21" s="27"/>
      <c r="H21" s="27"/>
      <c r="I21" s="27"/>
      <c r="J21" s="27"/>
      <c r="K21" s="27"/>
      <c r="L21" s="35"/>
      <c r="M21" s="70">
        <v>14.1</v>
      </c>
      <c r="N21" s="41">
        <v>8</v>
      </c>
      <c r="O21" s="51" t="s">
        <v>33</v>
      </c>
      <c r="P21" s="34">
        <f t="shared" si="0"/>
        <v>0.35689814814814819</v>
      </c>
      <c r="Q21" s="34">
        <f t="shared" si="0"/>
        <v>0.46247685185185189</v>
      </c>
      <c r="R21" s="34">
        <f t="shared" si="0"/>
        <v>0.5492824074074073</v>
      </c>
      <c r="S21" s="34">
        <f t="shared" si="0"/>
        <v>0.64856481481481476</v>
      </c>
      <c r="T21" s="34">
        <f t="shared" si="0"/>
        <v>0.76456018518518509</v>
      </c>
      <c r="U21" s="34">
        <f t="shared" si="0"/>
        <v>0.28050925925925929</v>
      </c>
      <c r="V21" s="27"/>
      <c r="W21" s="27"/>
      <c r="X21" s="27"/>
      <c r="Y21" s="27"/>
      <c r="Z21" s="27"/>
      <c r="AA21" s="31"/>
      <c r="AC21">
        <f t="shared" si="3"/>
        <v>1.1999999999999993</v>
      </c>
      <c r="AE21" s="19">
        <f t="shared" si="4"/>
        <v>1.3541666666666667E-3</v>
      </c>
    </row>
    <row r="22" spans="1:31" x14ac:dyDescent="0.25">
      <c r="A22" s="24">
        <f t="shared" si="2"/>
        <v>0.32076388888888885</v>
      </c>
      <c r="B22" s="55">
        <f t="shared" si="2"/>
        <v>0.44576388888888885</v>
      </c>
      <c r="C22" s="55">
        <f t="shared" si="2"/>
        <v>0.52909722222222222</v>
      </c>
      <c r="D22" s="55">
        <f t="shared" si="2"/>
        <v>0.61243055555555559</v>
      </c>
      <c r="E22" s="55">
        <f t="shared" si="2"/>
        <v>0.73743055555555559</v>
      </c>
      <c r="F22" s="55">
        <f t="shared" si="2"/>
        <v>0.83118055555555559</v>
      </c>
      <c r="G22" s="27"/>
      <c r="H22" s="27"/>
      <c r="I22" s="27"/>
      <c r="J22" s="27"/>
      <c r="K22" s="27"/>
      <c r="L22" s="35"/>
      <c r="M22" s="36">
        <v>16.5</v>
      </c>
      <c r="N22" s="41">
        <v>9</v>
      </c>
      <c r="O22" s="51" t="s">
        <v>34</v>
      </c>
      <c r="P22" s="34">
        <f>P23+$AE23</f>
        <v>0.35417824074074078</v>
      </c>
      <c r="Q22" s="34">
        <f t="shared" si="0"/>
        <v>0.45975694444444448</v>
      </c>
      <c r="R22" s="34">
        <f t="shared" si="0"/>
        <v>0.54656249999999984</v>
      </c>
      <c r="S22" s="34">
        <f t="shared" si="0"/>
        <v>0.6458449074074073</v>
      </c>
      <c r="T22" s="34">
        <f t="shared" si="0"/>
        <v>0.76184027777777763</v>
      </c>
      <c r="U22" s="34">
        <f t="shared" si="0"/>
        <v>0.27778935185185188</v>
      </c>
      <c r="V22" s="27"/>
      <c r="W22" s="27"/>
      <c r="X22" s="27"/>
      <c r="Y22" s="27"/>
      <c r="Z22" s="27"/>
      <c r="AA22" s="31"/>
      <c r="AC22">
        <f t="shared" si="3"/>
        <v>2.4000000000000004</v>
      </c>
      <c r="AE22" s="19">
        <f t="shared" si="4"/>
        <v>2.7199074074074074E-3</v>
      </c>
    </row>
    <row r="23" spans="1:31" x14ac:dyDescent="0.25">
      <c r="A23" s="24">
        <f t="shared" si="2"/>
        <v>0.32223379629629628</v>
      </c>
      <c r="B23" s="55">
        <f t="shared" si="2"/>
        <v>0.44723379629629628</v>
      </c>
      <c r="C23" s="55">
        <f t="shared" si="2"/>
        <v>0.5305671296296296</v>
      </c>
      <c r="D23" s="55">
        <f t="shared" si="2"/>
        <v>0.61390046296296297</v>
      </c>
      <c r="E23" s="55">
        <f t="shared" si="2"/>
        <v>0.73890046296296297</v>
      </c>
      <c r="F23" s="55">
        <f t="shared" si="2"/>
        <v>0.83265046296296297</v>
      </c>
      <c r="G23" s="27"/>
      <c r="H23" s="27"/>
      <c r="I23" s="27"/>
      <c r="J23" s="27"/>
      <c r="K23" s="27"/>
      <c r="L23" s="35"/>
      <c r="M23" s="36">
        <v>17.8</v>
      </c>
      <c r="N23" s="41">
        <v>10</v>
      </c>
      <c r="O23" s="51" t="s">
        <v>35</v>
      </c>
      <c r="P23" s="34">
        <f t="shared" ref="P23:U30" si="5">P24+$AE24</f>
        <v>0.35270833333333335</v>
      </c>
      <c r="Q23" s="34">
        <f t="shared" si="5"/>
        <v>0.45828703703703705</v>
      </c>
      <c r="R23" s="34">
        <f t="shared" si="5"/>
        <v>0.54509259259259246</v>
      </c>
      <c r="S23" s="34">
        <f t="shared" si="5"/>
        <v>0.64437499999999992</v>
      </c>
      <c r="T23" s="34">
        <f t="shared" si="5"/>
        <v>0.76037037037037025</v>
      </c>
      <c r="U23" s="34">
        <f t="shared" si="5"/>
        <v>0.27631944444444445</v>
      </c>
      <c r="V23" s="26"/>
      <c r="W23" s="26"/>
      <c r="X23" s="26"/>
      <c r="Y23" s="27"/>
      <c r="Z23" s="27"/>
      <c r="AA23" s="31"/>
      <c r="AC23">
        <f t="shared" si="3"/>
        <v>1.3000000000000007</v>
      </c>
      <c r="AE23" s="19">
        <f t="shared" si="4"/>
        <v>1.4699074074074074E-3</v>
      </c>
    </row>
    <row r="24" spans="1:31" x14ac:dyDescent="0.25">
      <c r="A24" s="24">
        <f t="shared" ref="A24:F24" si="6">A23+$AE24</f>
        <v>0.32358796296296294</v>
      </c>
      <c r="B24" s="55">
        <f t="shared" si="6"/>
        <v>0.44858796296296294</v>
      </c>
      <c r="C24" s="55">
        <f t="shared" si="6"/>
        <v>0.53192129629629625</v>
      </c>
      <c r="D24" s="55">
        <f t="shared" si="6"/>
        <v>0.61525462962962962</v>
      </c>
      <c r="E24" s="55">
        <f t="shared" si="6"/>
        <v>0.74025462962962962</v>
      </c>
      <c r="F24" s="55">
        <f t="shared" si="6"/>
        <v>0.83400462962962962</v>
      </c>
      <c r="G24" s="27"/>
      <c r="H24" s="27"/>
      <c r="I24" s="27"/>
      <c r="J24" s="27"/>
      <c r="K24" s="27"/>
      <c r="L24" s="35"/>
      <c r="M24" s="36">
        <v>19</v>
      </c>
      <c r="N24" s="41">
        <v>11</v>
      </c>
      <c r="O24" s="51" t="s">
        <v>36</v>
      </c>
      <c r="P24" s="34">
        <f t="shared" si="5"/>
        <v>0.35135416666666669</v>
      </c>
      <c r="Q24" s="34">
        <f t="shared" si="5"/>
        <v>0.45693287037037039</v>
      </c>
      <c r="R24" s="34">
        <f t="shared" si="5"/>
        <v>0.54373842592592581</v>
      </c>
      <c r="S24" s="34">
        <f t="shared" si="5"/>
        <v>0.64302083333333326</v>
      </c>
      <c r="T24" s="34">
        <f t="shared" si="5"/>
        <v>0.7590162037037036</v>
      </c>
      <c r="U24" s="34">
        <f t="shared" si="5"/>
        <v>0.27496527777777779</v>
      </c>
      <c r="V24" s="27"/>
      <c r="W24" s="27"/>
      <c r="X24" s="27"/>
      <c r="Y24" s="27"/>
      <c r="Z24" s="27"/>
      <c r="AA24" s="31"/>
      <c r="AC24">
        <f t="shared" si="3"/>
        <v>1.1999999999999993</v>
      </c>
      <c r="AE24" s="19">
        <f t="shared" si="4"/>
        <v>1.3541666666666667E-3</v>
      </c>
    </row>
    <row r="25" spans="1:31" x14ac:dyDescent="0.25">
      <c r="A25" s="24">
        <f t="shared" ref="A25:F25" si="7">A24+$AE25</f>
        <v>0.32517361111111109</v>
      </c>
      <c r="B25" s="55">
        <f t="shared" si="7"/>
        <v>0.45017361111111109</v>
      </c>
      <c r="C25" s="55">
        <f t="shared" si="7"/>
        <v>0.53350694444444435</v>
      </c>
      <c r="D25" s="55">
        <f t="shared" si="7"/>
        <v>0.61684027777777772</v>
      </c>
      <c r="E25" s="55">
        <f t="shared" si="7"/>
        <v>0.74184027777777772</v>
      </c>
      <c r="F25" s="55">
        <f t="shared" si="7"/>
        <v>0.83559027777777772</v>
      </c>
      <c r="G25" s="27"/>
      <c r="H25" s="27"/>
      <c r="I25" s="27"/>
      <c r="J25" s="27"/>
      <c r="K25" s="27"/>
      <c r="L25" s="35"/>
      <c r="M25" s="36">
        <v>20.399999999999999</v>
      </c>
      <c r="N25" s="41">
        <v>12</v>
      </c>
      <c r="O25" s="51" t="s">
        <v>37</v>
      </c>
      <c r="P25" s="34">
        <f t="shared" si="5"/>
        <v>0.34976851851851853</v>
      </c>
      <c r="Q25" s="34">
        <f t="shared" si="5"/>
        <v>0.45534722222222224</v>
      </c>
      <c r="R25" s="34">
        <f t="shared" si="5"/>
        <v>0.54215277777777771</v>
      </c>
      <c r="S25" s="34">
        <f t="shared" si="5"/>
        <v>0.64143518518518516</v>
      </c>
      <c r="T25" s="34">
        <f t="shared" si="5"/>
        <v>0.7574305555555555</v>
      </c>
      <c r="U25" s="34">
        <f t="shared" si="5"/>
        <v>0.27337962962962964</v>
      </c>
      <c r="V25" s="27"/>
      <c r="W25" s="27"/>
      <c r="X25" s="27"/>
      <c r="Y25" s="27"/>
      <c r="Z25" s="27"/>
      <c r="AA25" s="31"/>
      <c r="AC25">
        <f t="shared" si="3"/>
        <v>1.3999999999999986</v>
      </c>
      <c r="AE25" s="19">
        <f t="shared" si="4"/>
        <v>1.5856481481481481E-3</v>
      </c>
    </row>
    <row r="26" spans="1:31" x14ac:dyDescent="0.25">
      <c r="A26" s="24">
        <f t="shared" ref="A26:F26" si="8">A25+$AE26</f>
        <v>0.32607638888888885</v>
      </c>
      <c r="B26" s="55">
        <f t="shared" si="8"/>
        <v>0.45107638888888885</v>
      </c>
      <c r="C26" s="55">
        <f t="shared" si="8"/>
        <v>0.53440972222222216</v>
      </c>
      <c r="D26" s="55">
        <f t="shared" si="8"/>
        <v>0.61774305555555553</v>
      </c>
      <c r="E26" s="55">
        <f t="shared" si="8"/>
        <v>0.74274305555555553</v>
      </c>
      <c r="F26" s="55">
        <f t="shared" si="8"/>
        <v>0.83649305555555553</v>
      </c>
      <c r="G26" s="27"/>
      <c r="H26" s="27"/>
      <c r="I26" s="27"/>
      <c r="J26" s="27"/>
      <c r="K26" s="27"/>
      <c r="L26" s="35"/>
      <c r="M26" s="36">
        <v>21.2</v>
      </c>
      <c r="N26" s="41">
        <v>13</v>
      </c>
      <c r="O26" s="51" t="s">
        <v>38</v>
      </c>
      <c r="P26" s="34">
        <f t="shared" si="5"/>
        <v>0.34886574074074078</v>
      </c>
      <c r="Q26" s="34">
        <f t="shared" si="5"/>
        <v>0.45444444444444448</v>
      </c>
      <c r="R26" s="34">
        <f t="shared" si="5"/>
        <v>0.5412499999999999</v>
      </c>
      <c r="S26" s="34">
        <f t="shared" si="5"/>
        <v>0.64053240740740736</v>
      </c>
      <c r="T26" s="34">
        <f t="shared" si="5"/>
        <v>0.75652777777777769</v>
      </c>
      <c r="U26" s="34">
        <f t="shared" si="5"/>
        <v>0.27247685185185189</v>
      </c>
      <c r="V26" s="27"/>
      <c r="W26" s="27"/>
      <c r="X26" s="27"/>
      <c r="Y26" s="27"/>
      <c r="Z26" s="27"/>
      <c r="AA26" s="31"/>
      <c r="AC26">
        <f t="shared" si="3"/>
        <v>0.80000000000000071</v>
      </c>
      <c r="AE26" s="19">
        <f t="shared" si="4"/>
        <v>9.0277777777777774E-4</v>
      </c>
    </row>
    <row r="27" spans="1:31" x14ac:dyDescent="0.25">
      <c r="A27" s="24">
        <f t="shared" ref="A27:F27" si="9">A26+$AE27</f>
        <v>0.327662037037037</v>
      </c>
      <c r="B27" s="55">
        <f t="shared" si="9"/>
        <v>0.452662037037037</v>
      </c>
      <c r="C27" s="55">
        <f t="shared" si="9"/>
        <v>0.53599537037037026</v>
      </c>
      <c r="D27" s="55">
        <f t="shared" si="9"/>
        <v>0.61932870370370363</v>
      </c>
      <c r="E27" s="55">
        <f t="shared" si="9"/>
        <v>0.74432870370370363</v>
      </c>
      <c r="F27" s="55">
        <f t="shared" si="9"/>
        <v>0.83807870370370363</v>
      </c>
      <c r="G27" s="27"/>
      <c r="H27" s="27"/>
      <c r="I27" s="27"/>
      <c r="J27" s="27"/>
      <c r="K27" s="27"/>
      <c r="L27" s="35"/>
      <c r="M27" s="36">
        <v>22.6</v>
      </c>
      <c r="N27" s="41">
        <v>14</v>
      </c>
      <c r="O27" s="51" t="s">
        <v>39</v>
      </c>
      <c r="P27" s="34">
        <f t="shared" si="5"/>
        <v>0.34728009259259263</v>
      </c>
      <c r="Q27" s="34">
        <f t="shared" si="5"/>
        <v>0.45285879629629633</v>
      </c>
      <c r="R27" s="34">
        <f t="shared" si="5"/>
        <v>0.5396643518518518</v>
      </c>
      <c r="S27" s="34">
        <f t="shared" si="5"/>
        <v>0.63894675925925926</v>
      </c>
      <c r="T27" s="34">
        <f t="shared" si="5"/>
        <v>0.75494212962962959</v>
      </c>
      <c r="U27" s="34">
        <f t="shared" si="5"/>
        <v>0.27089120370370373</v>
      </c>
      <c r="V27" s="27"/>
      <c r="W27" s="27"/>
      <c r="X27" s="27"/>
      <c r="Y27" s="27"/>
      <c r="Z27" s="27"/>
      <c r="AA27" s="31"/>
      <c r="AC27">
        <f t="shared" si="3"/>
        <v>1.4000000000000021</v>
      </c>
      <c r="AE27" s="19">
        <f t="shared" si="4"/>
        <v>1.5856481481481481E-3</v>
      </c>
    </row>
    <row r="28" spans="1:31" x14ac:dyDescent="0.25">
      <c r="A28" s="24">
        <f t="shared" ref="A28:F28" si="10">A27+$AE28</f>
        <v>0.32913194444444444</v>
      </c>
      <c r="B28" s="55">
        <f t="shared" si="10"/>
        <v>0.45413194444444444</v>
      </c>
      <c r="C28" s="55">
        <f t="shared" si="10"/>
        <v>0.53746527777777764</v>
      </c>
      <c r="D28" s="55">
        <f t="shared" si="10"/>
        <v>0.62079861111111101</v>
      </c>
      <c r="E28" s="55">
        <f t="shared" si="10"/>
        <v>0.74579861111111101</v>
      </c>
      <c r="F28" s="55">
        <f t="shared" si="10"/>
        <v>0.83954861111111101</v>
      </c>
      <c r="G28" s="27"/>
      <c r="H28" s="27"/>
      <c r="I28" s="27"/>
      <c r="J28" s="27"/>
      <c r="K28" s="27"/>
      <c r="L28" s="35"/>
      <c r="M28" s="36">
        <v>23.9</v>
      </c>
      <c r="N28" s="41">
        <v>15</v>
      </c>
      <c r="O28" s="53" t="s">
        <v>40</v>
      </c>
      <c r="P28" s="34">
        <f t="shared" si="5"/>
        <v>0.34581018518518519</v>
      </c>
      <c r="Q28" s="34">
        <v>0.4513888888888889</v>
      </c>
      <c r="R28" s="34">
        <v>0.53819444444444442</v>
      </c>
      <c r="S28" s="34">
        <f t="shared" si="5"/>
        <v>0.63747685185185188</v>
      </c>
      <c r="T28" s="55">
        <v>0.75347222222222221</v>
      </c>
      <c r="U28" s="34">
        <f t="shared" si="5"/>
        <v>0.2694212962962963</v>
      </c>
      <c r="V28" s="27"/>
      <c r="W28" s="27"/>
      <c r="X28" s="27"/>
      <c r="Y28" s="27"/>
      <c r="Z28" s="27"/>
      <c r="AA28" s="31"/>
      <c r="AC28">
        <f t="shared" si="3"/>
        <v>1.2999999999999972</v>
      </c>
      <c r="AE28" s="19">
        <f t="shared" si="4"/>
        <v>1.4699074074074074E-3</v>
      </c>
    </row>
    <row r="29" spans="1:31" x14ac:dyDescent="0.25">
      <c r="A29" s="24">
        <f t="shared" ref="A29:F31" si="11">A28+$AE29</f>
        <v>0.33162037037037034</v>
      </c>
      <c r="B29" s="27"/>
      <c r="C29" s="27"/>
      <c r="D29" s="55">
        <f t="shared" si="11"/>
        <v>0.62328703703703692</v>
      </c>
      <c r="E29" s="27"/>
      <c r="F29" s="55">
        <f t="shared" si="11"/>
        <v>0.84203703703703692</v>
      </c>
      <c r="G29" s="27"/>
      <c r="H29" s="27"/>
      <c r="I29" s="27"/>
      <c r="J29" s="27"/>
      <c r="K29" s="27"/>
      <c r="L29" s="35"/>
      <c r="M29" s="36">
        <v>26.1</v>
      </c>
      <c r="N29" s="41">
        <v>16</v>
      </c>
      <c r="O29" s="51" t="s">
        <v>41</v>
      </c>
      <c r="P29" s="34">
        <f t="shared" si="5"/>
        <v>0.34332175925925928</v>
      </c>
      <c r="Q29" s="32"/>
      <c r="R29" s="32"/>
      <c r="S29" s="34">
        <f t="shared" si="5"/>
        <v>0.63498842592592597</v>
      </c>
      <c r="T29" s="58"/>
      <c r="U29" s="34">
        <f t="shared" si="5"/>
        <v>0.26693287037037039</v>
      </c>
      <c r="V29" s="27"/>
      <c r="W29" s="27"/>
      <c r="X29" s="27"/>
      <c r="Y29" s="27"/>
      <c r="Z29" s="27"/>
      <c r="AA29" s="31"/>
      <c r="AC29">
        <f t="shared" si="3"/>
        <v>2.2000000000000028</v>
      </c>
      <c r="AE29" s="19">
        <f t="shared" si="4"/>
        <v>2.488425925925926E-3</v>
      </c>
    </row>
    <row r="30" spans="1:31" x14ac:dyDescent="0.25">
      <c r="A30" s="24">
        <f t="shared" si="11"/>
        <v>0.33354166666666663</v>
      </c>
      <c r="B30" s="27"/>
      <c r="C30" s="27"/>
      <c r="D30" s="55">
        <f t="shared" si="11"/>
        <v>0.62520833333333325</v>
      </c>
      <c r="E30" s="27"/>
      <c r="F30" s="55">
        <f t="shared" si="11"/>
        <v>0.84395833333333325</v>
      </c>
      <c r="G30" s="27"/>
      <c r="H30" s="27"/>
      <c r="I30" s="27"/>
      <c r="J30" s="27"/>
      <c r="K30" s="27"/>
      <c r="L30" s="35"/>
      <c r="M30" s="36">
        <v>27.8</v>
      </c>
      <c r="N30" s="41">
        <v>17</v>
      </c>
      <c r="O30" s="51" t="s">
        <v>42</v>
      </c>
      <c r="P30" s="34">
        <f t="shared" si="5"/>
        <v>0.341400462962963</v>
      </c>
      <c r="Q30" s="32"/>
      <c r="R30" s="32"/>
      <c r="S30" s="34">
        <f t="shared" si="5"/>
        <v>0.63306712962962963</v>
      </c>
      <c r="T30" s="32"/>
      <c r="U30" s="34">
        <f t="shared" si="5"/>
        <v>0.26501157407407411</v>
      </c>
      <c r="V30" s="27"/>
      <c r="W30" s="27"/>
      <c r="X30" s="27"/>
      <c r="Y30" s="27"/>
      <c r="Z30" s="27"/>
      <c r="AA30" s="31"/>
      <c r="AC30">
        <f t="shared" si="3"/>
        <v>1.6999999999999993</v>
      </c>
      <c r="AE30" s="19">
        <f t="shared" si="4"/>
        <v>1.9212962962962964E-3</v>
      </c>
    </row>
    <row r="31" spans="1:31" ht="15.75" thickBot="1" x14ac:dyDescent="0.3">
      <c r="A31" s="42">
        <f t="shared" si="11"/>
        <v>0.33466435185185184</v>
      </c>
      <c r="B31" s="43"/>
      <c r="C31" s="43"/>
      <c r="D31" s="56">
        <f t="shared" si="11"/>
        <v>0.62633101851851847</v>
      </c>
      <c r="E31" s="43"/>
      <c r="F31" s="56">
        <f t="shared" si="11"/>
        <v>0.84508101851851847</v>
      </c>
      <c r="G31" s="43"/>
      <c r="H31" s="43"/>
      <c r="I31" s="43"/>
      <c r="J31" s="43"/>
      <c r="K31" s="43"/>
      <c r="L31" s="44"/>
      <c r="M31" s="37">
        <v>28.8</v>
      </c>
      <c r="N31" s="45">
        <v>18</v>
      </c>
      <c r="O31" s="57" t="s">
        <v>43</v>
      </c>
      <c r="P31" s="46">
        <v>0.34027777777777779</v>
      </c>
      <c r="Q31" s="43"/>
      <c r="R31" s="43"/>
      <c r="S31" s="56">
        <v>0.63194444444444442</v>
      </c>
      <c r="T31" s="43"/>
      <c r="U31" s="56">
        <v>0.2638888888888889</v>
      </c>
      <c r="V31" s="43"/>
      <c r="W31" s="43"/>
      <c r="X31" s="43"/>
      <c r="Y31" s="43"/>
      <c r="Z31" s="43"/>
      <c r="AA31" s="47"/>
      <c r="AC31">
        <f t="shared" si="3"/>
        <v>1</v>
      </c>
      <c r="AE31" s="19">
        <f t="shared" si="4"/>
        <v>1.1226851851851851E-3</v>
      </c>
    </row>
    <row r="32" spans="1:3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8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8" x14ac:dyDescent="0.25">
      <c r="W34" s="15" t="s">
        <v>22</v>
      </c>
      <c r="X34" s="9"/>
      <c r="Y34" s="9"/>
      <c r="Z34" s="9"/>
      <c r="AA34" s="9"/>
    </row>
    <row r="35" spans="1:28" x14ac:dyDescent="0.25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25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25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25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25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25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25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25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25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25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25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25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25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25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25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25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25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25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25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25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25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25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25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25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25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25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25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25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25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25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25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25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25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25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25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25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25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25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25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25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25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25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25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25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25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25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25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25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25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25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25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25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25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25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25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25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25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25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25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25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25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25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25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25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25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25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25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25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25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25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25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25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25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25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25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25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25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25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25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25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25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25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25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25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25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25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25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25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25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25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25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25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25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25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25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25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25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25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25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25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25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25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25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25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25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25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25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25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25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25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25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25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25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25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25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25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25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25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25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25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25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25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25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25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25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25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25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25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25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25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25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25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25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25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25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25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25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25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25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25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25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25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25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25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25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25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25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25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25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25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25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25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25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25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25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25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25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25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25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25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25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25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25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25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25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25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25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25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25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25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25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25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25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25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25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25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25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25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25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25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25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25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25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25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25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25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25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25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25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25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25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25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25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25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25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25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25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25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25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25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25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25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25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25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25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25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25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25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25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25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25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25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25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25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25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25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25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25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25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25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25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25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25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25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25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25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25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25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25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25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25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25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25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25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25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25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25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25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25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25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25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25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25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25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25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25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25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25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25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25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25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25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25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25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25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25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25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25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25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25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25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25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25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25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25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25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25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25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25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25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25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25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25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25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25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25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25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25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25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25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25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25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25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25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25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25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25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25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25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25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25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25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25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25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25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25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25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25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25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25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25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25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25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25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25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25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25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25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25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25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25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25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25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25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25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25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25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25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25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25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25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25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25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25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25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25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25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25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25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25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25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25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25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25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25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25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25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25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25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25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25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25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25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25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25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25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25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25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25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25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25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25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25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25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25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25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25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25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25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25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25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25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25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25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25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25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25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25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25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25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25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25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25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25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25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25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25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25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25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25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25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25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25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25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25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25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25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25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25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25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25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25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25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25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25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25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25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25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25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25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25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25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25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25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25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25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25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25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25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25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25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25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25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25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25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25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25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25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25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25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25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25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25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25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25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25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25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25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25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25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25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25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25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25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25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25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25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25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25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25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25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25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25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25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25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25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25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25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25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25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25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25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25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25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25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25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25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25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25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25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25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25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25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25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25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25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25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25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25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25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25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25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25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25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25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25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25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25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25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25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25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25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25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25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25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25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25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25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25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25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25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25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25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25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25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25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25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25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25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25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25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25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25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25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25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25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25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25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25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25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25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25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25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25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25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25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25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25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25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25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25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25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25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25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25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25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25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25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25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25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25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25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25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25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25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25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25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25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25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25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25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25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25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25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25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25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25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25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25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25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25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25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25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25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25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25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25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25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25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25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25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25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25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25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25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25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25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25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25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25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25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25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25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25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25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25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25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25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 x14ac:dyDescent="0.25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 x14ac:dyDescent="0.25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 x14ac:dyDescent="0.25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 x14ac:dyDescent="0.25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 x14ac:dyDescent="0.25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 x14ac:dyDescent="0.25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 x14ac:dyDescent="0.25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 x14ac:dyDescent="0.25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  <row r="945" spans="1:27" x14ac:dyDescent="0.25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</row>
    <row r="946" spans="1:27" x14ac:dyDescent="0.25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31 V30:AA30 A30:L31 Q31:AA31">
    <cfRule type="cellIs" dxfId="2" priority="18" stopIfTrue="1" operator="equal">
      <formula>0</formula>
    </cfRule>
  </conditionalFormatting>
  <conditionalFormatting sqref="Q14:U30">
    <cfRule type="cellIs" dxfId="1" priority="1" stopIfTrue="1" operator="equal">
      <formula>0</formula>
    </cfRule>
  </conditionalFormatting>
  <conditionalFormatting sqref="V14:X22 J14:L29 Y14:AA29 P14:P31 A15:I29 V24:X29 A32:N33 P32:AA33">
    <cfRule type="cellIs" dxfId="0" priority="24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Office Incertrans</cp:lastModifiedBy>
  <dcterms:created xsi:type="dcterms:W3CDTF">2019-06-20T13:39:40Z</dcterms:created>
  <dcterms:modified xsi:type="dcterms:W3CDTF">2024-07-09T13:01:18Z</dcterms:modified>
</cp:coreProperties>
</file>